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E36B0C4-2B24-0F47-A786-A30CA7FF97F3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 l="1"/>
  <c r="G8" i="1"/>
</calcChain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<sst xmlns="http://schemas.openxmlformats.org/spreadsheetml/2006/main" count="25" uniqueCount="25">
  <si>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</si>
  <si>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</si>
  <si>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</si>
  <si>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</si>
  <si>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</si>
  <si>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</si>
  <si>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</si>
  <si>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</si>
  <si>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</si>
  <si>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</si>
  <si>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</si>
  <si>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</si>
  <si>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SEŽANA</t>
  </si>
  <si>
    <t>Ulica Ivana Turšiča 006, SEŽANA</t>
  </si>
  <si>
    <t>7-5311</t>
  </si>
  <si>
    <t>7-170755</t>
  </si>
  <si>
    <t>7-8015412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</si>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</sst>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4"/>
  <sheetViews>
    <sheetView tabSelected="1" topLeftCell="E2" workbookViewId="0">
      <selection activeCell="O23" sqref="O23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7.33203125" customWidth="1"/>
    <col min="13" max="13" width="17.6640625" customWidth="1"/>
    <col min="14" max="14" width="17.832031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8" t="s">
        <v>12</v>
      </c>
      <c r="C4" s="19" t="s">
        <v>13</v>
      </c>
      <c r="D4" s="3">
        <v>58155309</v>
      </c>
      <c r="E4" s="8">
        <v>5050677000</v>
      </c>
      <c r="F4" s="21" t="s">
        <v>14</v>
      </c>
      <c r="G4" s="12">
        <v>270674</v>
      </c>
      <c r="H4" s="12">
        <v>141475</v>
      </c>
      <c r="I4" s="13"/>
      <c r="J4" s="13"/>
    </row>
    <row r="5" spans="2:14" ht="31.5" customHeight="1" x14ac:dyDescent="0.2">
      <c r="B5" s="18"/>
      <c r="C5" s="19"/>
      <c r="D5" s="3"/>
      <c r="E5" s="8"/>
      <c r="F5" s="21" t="s">
        <v>15</v>
      </c>
      <c r="G5" s="12">
        <v>82</v>
      </c>
      <c r="H5" s="12">
        <v>79</v>
      </c>
      <c r="I5" s="13"/>
      <c r="J5" s="13"/>
    </row>
    <row r="6" spans="2:14" ht="31.5" customHeight="1" x14ac:dyDescent="0.2">
      <c r="B6" s="18"/>
      <c r="C6" s="19"/>
      <c r="D6" s="3"/>
      <c r="E6" s="8"/>
      <c r="F6" s="21" t="s">
        <v>16</v>
      </c>
      <c r="G6" s="12"/>
      <c r="H6" s="12"/>
      <c r="I6" s="13">
        <v>4009</v>
      </c>
      <c r="J6" s="13"/>
    </row>
    <row r="7" spans="2:14" ht="33" customHeight="1" x14ac:dyDescent="0.2">
      <c r="B7" s="19"/>
      <c r="C7" s="19"/>
      <c r="D7" s="3"/>
      <c r="E7" s="8"/>
      <c r="F7" s="16"/>
      <c r="G7" s="12"/>
      <c r="H7" s="12"/>
      <c r="I7" s="13"/>
      <c r="J7" s="13"/>
    </row>
    <row r="8" spans="2:14" ht="16" x14ac:dyDescent="0.2">
      <c r="B8" s="2"/>
      <c r="D8" s="5"/>
      <c r="E8" s="9"/>
      <c r="F8" s="14" t="s">
        <v>8</v>
      </c>
      <c r="G8" s="15">
        <f>SUM(G4:G7)</f>
        <v>270756</v>
      </c>
      <c r="H8" s="15">
        <f>SUM(H4:H7)</f>
        <v>141554</v>
      </c>
      <c r="I8" s="15">
        <f>SUM(I4:I7)</f>
        <v>4009</v>
      </c>
      <c r="J8" s="13"/>
    </row>
    <row r="9" spans="2:14" ht="16" x14ac:dyDescent="0.2">
      <c r="D9" s="3"/>
      <c r="E9" s="8"/>
      <c r="F9" s="6"/>
      <c r="G9" s="4"/>
      <c r="H9" s="4"/>
    </row>
    <row r="10" spans="2:14" ht="16" x14ac:dyDescent="0.2">
      <c r="F10" s="17" t="s">
        <v>9</v>
      </c>
      <c r="G10" s="20">
        <v>28556.36</v>
      </c>
      <c r="H10" t="s">
        <v>10</v>
      </c>
    </row>
    <row r="13" spans="2:14" ht="113" x14ac:dyDescent="0.2">
      <c r="G13" s="24" t="s">
        <v>17</v>
      </c>
      <c r="H13" s="25" t="s">
        <v>18</v>
      </c>
      <c r="I13" s="25" t="s">
        <v>19</v>
      </c>
      <c r="J13" s="25" t="s">
        <v>20</v>
      </c>
      <c r="K13" s="25" t="s">
        <v>21</v>
      </c>
      <c r="L13" s="25" t="s">
        <v>22</v>
      </c>
      <c r="M13" s="25" t="s">
        <v>23</v>
      </c>
      <c r="N13" s="25" t="s">
        <v>24</v>
      </c>
    </row>
    <row r="14" spans="2:14" x14ac:dyDescent="0.2">
      <c r="G14" s="26"/>
      <c r="H14" s="27"/>
      <c r="I14" s="27"/>
      <c r="J14" s="28"/>
      <c r="K14" s="28"/>
      <c r="L14" s="28"/>
      <c r="M14" s="28"/>
      <c r="N14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DD60A6-E108-4179-952A-3AF76BC7AC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